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403"/>
  </bookViews>
  <sheets>
    <sheet name="Sheet1" sheetId="1" r:id="rId1"/>
  </sheets>
  <calcPr calcId="145621" iterateDelta="1E-4"/>
</workbook>
</file>

<file path=xl/calcChain.xml><?xml version="1.0" encoding="utf-8"?>
<calcChain xmlns="http://schemas.openxmlformats.org/spreadsheetml/2006/main">
  <c r="I35" i="1" l="1"/>
  <c r="G35" i="1"/>
  <c r="E35" i="1"/>
</calcChain>
</file>

<file path=xl/sharedStrings.xml><?xml version="1.0" encoding="utf-8"?>
<sst xmlns="http://schemas.openxmlformats.org/spreadsheetml/2006/main" count="153" uniqueCount="103">
  <si>
    <t>KAJZER-PROM d.o.o. u stečaju</t>
  </si>
  <si>
    <t>Vjerovnici II višeg isplatnog reda</t>
  </si>
  <si>
    <t>Redni broj</t>
  </si>
  <si>
    <t>Ime i prezime / tvrtka  ili naziv vjerovnika</t>
  </si>
  <si>
    <t>OIB vjerovnika</t>
  </si>
  <si>
    <t>Adresa / sjedište vjerovnika</t>
  </si>
  <si>
    <t>Iznos prijavljene tražbine (kn)</t>
  </si>
  <si>
    <t>Pravna osnova prijavljene tražbine</t>
  </si>
  <si>
    <t>Iznos priznate tražbine
(kn)</t>
  </si>
  <si>
    <t>Pravna osnova priznate tražbine</t>
  </si>
  <si>
    <t>Iznos osporene tražbine
(kn)</t>
  </si>
  <si>
    <t>Razlog osporavanja tražbine</t>
  </si>
  <si>
    <t>Oznaka ovršne isprave ako se tražbina zasniva na ovršnoj ispravi</t>
  </si>
  <si>
    <t>TEHNOCOLOR D.O.O.</t>
  </si>
  <si>
    <t>Đakovo, A.Starčevića 245</t>
  </si>
  <si>
    <t>Predstečajna nagodba</t>
  </si>
  <si>
    <t>Stpn-17/2013</t>
  </si>
  <si>
    <t>MST D.O.O.</t>
  </si>
  <si>
    <t>Donja Zdenčina, Braće Radića 11</t>
  </si>
  <si>
    <t>Računi I ugovor o poslovnoj suradnji</t>
  </si>
  <si>
    <t>FINANCIJSKA AGENCIJA</t>
  </si>
  <si>
    <t>Zagreb, Ulica Grada Vukovara 70</t>
  </si>
  <si>
    <t>Izvršna rješenja</t>
  </si>
  <si>
    <t>UNIVERZAL D.O.O.</t>
  </si>
  <si>
    <t>Đakovo, V. Nazora 68</t>
  </si>
  <si>
    <t>Rješenje o ovrsi</t>
  </si>
  <si>
    <t>ovrv-159/2010</t>
  </si>
  <si>
    <t>HRVATSKE VODE</t>
  </si>
  <si>
    <t>Zagreb, Ulica Grada Vukovara 220</t>
  </si>
  <si>
    <t>GRAD ZAGREB</t>
  </si>
  <si>
    <t>Zagreb, Trg Stjepana Radića 1</t>
  </si>
  <si>
    <t>Izvršna rješenja i predstečajna nagodba</t>
  </si>
  <si>
    <t>HOSELMANN STAHL GmbH</t>
  </si>
  <si>
    <t>strana pravna osoba, nema OIB u RH</t>
  </si>
  <si>
    <t>Hannover, Ludwig-Barnay-str.8., Savezna Republika Njemačka</t>
  </si>
  <si>
    <t>ALLIANZ ZAGREB DD</t>
  </si>
  <si>
    <t>Zagreb, Heinzelova 70</t>
  </si>
  <si>
    <t>FERRUM KM D.O.O.</t>
  </si>
  <si>
    <t>Zagreb, Međimurska 21</t>
  </si>
  <si>
    <t>Ovršna rješenja i Ugovor o zakupu</t>
  </si>
  <si>
    <t>Ovršna rješenja I ugovor o zakupu</t>
  </si>
  <si>
    <t>Ovr-132/13, OV-11371/15</t>
  </si>
  <si>
    <r>
      <t>FRANZ GRO</t>
    </r>
    <r>
      <rPr>
        <sz val="11"/>
        <color rgb="FF000000"/>
        <rFont val="Symbol"/>
        <family val="1"/>
        <charset val="2"/>
      </rPr>
      <t>b</t>
    </r>
    <r>
      <rPr>
        <sz val="11"/>
        <color rgb="FF000000"/>
        <rFont val="Calibri"/>
        <family val="2"/>
        <charset val="238"/>
      </rPr>
      <t>SCHÄDL STAHLGRO</t>
    </r>
    <r>
      <rPr>
        <sz val="11"/>
        <color rgb="FF000000"/>
        <rFont val="Symbol"/>
        <family val="1"/>
        <charset val="2"/>
      </rPr>
      <t>b</t>
    </r>
    <r>
      <rPr>
        <sz val="11"/>
        <color rgb="FF000000"/>
        <rFont val="Calibri"/>
        <family val="2"/>
        <charset val="238"/>
      </rPr>
      <t>HANDELN GESELLSCHAFT m.b.h.</t>
    </r>
  </si>
  <si>
    <t>Graz, Südbahnstrabe 1o, Austrija</t>
  </si>
  <si>
    <t>Pravomoćna presuda Trgovačkog suda</t>
  </si>
  <si>
    <t>Odbacuje se prijava u iznosu od 12.900 kn koji se odnosi na trošak sastava prijave, budući da je to tražbina nižeg isplatnog reda.</t>
  </si>
  <si>
    <t>P-6922/2010</t>
  </si>
  <si>
    <t>ĐAKOVAČKI VODOVOD D.O.O.</t>
  </si>
  <si>
    <t>Đakovo, A.Starčevića 65</t>
  </si>
  <si>
    <t>Ovrv-100/2014</t>
  </si>
  <si>
    <t>HRVATSKE ŠUME D.O.O.</t>
  </si>
  <si>
    <t>Zagreb, Lj.F. Vukotinovića 2</t>
  </si>
  <si>
    <t>Predstečajna nagodba, izvod otvorenih stavki</t>
  </si>
  <si>
    <t>Odbacuje se prijava u iznosu od 3.125,00 kn budući je riječ o trošku sastava prijave tražbine.</t>
  </si>
  <si>
    <t>ZAGREBAČKI HOLDING D.O.O.</t>
  </si>
  <si>
    <t>Zagreb, Ulica Grada Vukovara 41</t>
  </si>
  <si>
    <t>REPUBLIKA HRVATSKA, MINISTARSTVO FINANCIJA, POREZNA UPRAVA</t>
  </si>
  <si>
    <t>Katančićeva 5, Zagreb</t>
  </si>
  <si>
    <t>Predstečajna nagodba, porezna rješenja</t>
  </si>
  <si>
    <t>Osporava se prijava u iznosu od 144.972,61 kn jer je riječ o potraživanjima radnika koja spadaju u I viši isplatni red. Odbacuje se prijava u iznosu od 12.711,77 kn budući je riječ o tražbini II nižeg isplatnog reda.</t>
  </si>
  <si>
    <t>HEP-OPERATOR DISTRIBUCIJSKOG SUSTAVA D.O.O.</t>
  </si>
  <si>
    <t>Zagreb, Ulica Grada Vukovara 37</t>
  </si>
  <si>
    <t>Račun za isporučenu el.energiju</t>
  </si>
  <si>
    <t>Predstečajna nagodba, pravomoćna presuda</t>
  </si>
  <si>
    <t>Stpn-17/2013, P-7278/04</t>
  </si>
  <si>
    <t>OPĆINA STUPNIK</t>
  </si>
  <si>
    <t>Gornji Stupnik, Gornjostupnička 33</t>
  </si>
  <si>
    <t>Predstečajna nagodba, rješenja o ovrsi</t>
  </si>
  <si>
    <t>Predstečajna nagodba, rješenje o ovrsi</t>
  </si>
  <si>
    <t>CROATIA OSIGURANJE D.D.</t>
  </si>
  <si>
    <t>Zagreb, Miramarska 22</t>
  </si>
  <si>
    <t>Rješenje o ovrsi, izvod otvorenih stavki</t>
  </si>
  <si>
    <t>Ovrv-3616/12</t>
  </si>
  <si>
    <t>BKS-LEASING CROATIA D.O.O.</t>
  </si>
  <si>
    <t>Zagreb, Ivana Lučića 2a</t>
  </si>
  <si>
    <t>Ugovor o financijskom leasingu, sklopljena predstečajna nagodba</t>
  </si>
  <si>
    <t>Ugovor o financijskom, leasingu Sklopljena predstečajna nagodba</t>
  </si>
  <si>
    <t>HRVATSKA RADIOTELEVIZIJA</t>
  </si>
  <si>
    <t>Zagreb, Prisavlje 3</t>
  </si>
  <si>
    <t>Izvod otvorenih stavki, rješenje o ovrsi</t>
  </si>
  <si>
    <t>F.J.ELSNER TRADING GMBH</t>
  </si>
  <si>
    <r>
      <t>Wien, Millennium Tower, 21</t>
    </r>
    <r>
      <rPr>
        <vertAlign val="superscript"/>
        <sz val="11"/>
        <color rgb="FF000000"/>
        <rFont val="Calibri"/>
        <family val="2"/>
        <charset val="238"/>
      </rPr>
      <t>st</t>
    </r>
    <r>
      <rPr>
        <sz val="11"/>
        <color rgb="FF000000"/>
        <rFont val="Calibri"/>
        <family val="2"/>
        <charset val="238"/>
      </rPr>
      <t xml:space="preserve"> floor, Handelskai 94-96, Austrija</t>
    </r>
  </si>
  <si>
    <t>CENTAR ZA KOMBINIRANI TRANSPORT ZAGREB D.O.O.</t>
  </si>
  <si>
    <t>Zagreb, Trg senjskih uskoka 7-8</t>
  </si>
  <si>
    <t>GRADSKA PLINARA ZAGREB-OPSKRBA D.O.O.</t>
  </si>
  <si>
    <t>Zagreb, Radnička cesta 1</t>
  </si>
  <si>
    <t>Računi</t>
  </si>
  <si>
    <t>Računi</t>
  </si>
  <si>
    <t>ERSTE CARD CLUB D.O.O.</t>
  </si>
  <si>
    <t>Zagreb, Praška 5</t>
  </si>
  <si>
    <t>H-ABDUCO D.O.O.</t>
  </si>
  <si>
    <t>Zagreb, Slavonska avenija 6a</t>
  </si>
  <si>
    <t>Ugovor o kreditu sa sporazumom o osiguranju novčane tražbine, Aneks Ugovora o kreditu, sporazum o prijenosu sredstava osiguranja</t>
  </si>
  <si>
    <t>Ugovor o kreditu sa sporazumom o osiguranju novčane tražbine, Aneks ugovora o kreditu, Sporazum o prijenosu sredstava osiguranja</t>
  </si>
  <si>
    <t>OU-18547/09, OU-2104/2006,     OV-22232/14</t>
  </si>
  <si>
    <t>VODOOPSKRBA I ODVODNJA D.O.O.</t>
  </si>
  <si>
    <t>Zagreb, Folnegovićeva 1</t>
  </si>
  <si>
    <t>Izvadak otvorenih stavki, računi</t>
  </si>
  <si>
    <t>Prijava se odbacuje jer je pristigla izvan određenog roka. Predano na poštu 06.04.2016.g.</t>
  </si>
  <si>
    <t>KONOS CONSTRUCTION D.O.O. (ranije Stipić grupa d.o.o.)</t>
  </si>
  <si>
    <t>Zagreb, Ventilatorska 24</t>
  </si>
  <si>
    <t>Prijava se odbacuje jer je pristigla izvan određenog roka. Predano na poštu 12.04.2016.g.</t>
  </si>
  <si>
    <t>UKUPNO: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</si>
</sst>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409]#,##0.00;[Red]\-[$$-409]#,##0.00"/>
    <numFmt numFmtId="165" formatCode="#,##0.00_ ;\-#,##0.00\ "/>
  </numFmts>
  <fonts count="10" x14ac:knownFonts="1">
    <font>
      <sz val="11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238"/>
    </font>
    <font>
      <sz val="11"/>
      <color rgb="FF000000"/>
      <name val="Symbol"/>
      <family val="1"/>
      <charset val="2"/>
    </font>
    <font>
      <vertAlign val="superscript"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48">
    <xf numFmtId="0" fontId="0" fillId="0" borderId="0" xfId="0"/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justify" wrapText="1"/>
    </xf>
    <xf numFmtId="49" fontId="2" fillId="0" borderId="0" xfId="0" applyNumberFormat="1" applyFont="1" applyBorder="1" applyAlignment="1">
      <alignment horizontal="justify"/>
    </xf>
    <xf numFmtId="49" fontId="3" fillId="0" borderId="0" xfId="0" applyNumberFormat="1" applyFont="1" applyBorder="1" applyAlignment="1">
      <alignment horizontal="justify"/>
    </xf>
    <xf numFmtId="49" fontId="3" fillId="0" borderId="0" xfId="0" applyNumberFormat="1" applyFont="1" applyAlignment="1">
      <alignment horizontal="justify"/>
    </xf>
    <xf numFmtId="49" fontId="2" fillId="0" borderId="0" xfId="0" applyNumberFormat="1" applyFont="1" applyBorder="1" applyAlignment="1">
      <alignment horizontal="justify" wrapText="1"/>
    </xf>
    <xf numFmtId="0" fontId="5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justify"/>
    </xf>
    <xf numFmtId="0" fontId="6" fillId="0" borderId="2" xfId="0" applyFont="1" applyBorder="1" applyAlignment="1">
      <alignment horizontal="justify"/>
    </xf>
    <xf numFmtId="0" fontId="3" fillId="0" borderId="0" xfId="0" applyFont="1" applyAlignment="1">
      <alignment horizontal="justify"/>
    </xf>
    <xf numFmtId="49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justify"/>
    </xf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justify"/>
    </xf>
    <xf numFmtId="0" fontId="3" fillId="0" borderId="0" xfId="0" applyFo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justify" wrapText="1"/>
    </xf>
    <xf numFmtId="0" fontId="2" fillId="0" borderId="3" xfId="0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justify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justify" wrapText="1"/>
    </xf>
    <xf numFmtId="0" fontId="2" fillId="0" borderId="4" xfId="0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justify"/>
    </xf>
    <xf numFmtId="4" fontId="2" fillId="0" borderId="4" xfId="0" applyNumberFormat="1" applyFont="1" applyBorder="1" applyAlignment="1">
      <alignment horizontal="justify"/>
    </xf>
    <xf numFmtId="0" fontId="3" fillId="0" borderId="4" xfId="0" applyFont="1" applyBorder="1" applyAlignment="1">
      <alignment horizontal="justify"/>
    </xf>
    <xf numFmtId="0" fontId="2" fillId="0" borderId="0" xfId="0" applyFont="1" applyAlignment="1">
      <alignment horizontal="justify"/>
    </xf>
    <xf numFmtId="4" fontId="2" fillId="0" borderId="3" xfId="0" applyNumberFormat="1" applyFont="1" applyBorder="1" applyAlignment="1">
      <alignment horizontal="justify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4" fontId="2" fillId="0" borderId="3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justify" wrapText="1"/>
    </xf>
    <xf numFmtId="4" fontId="2" fillId="0" borderId="2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justify"/>
    </xf>
    <xf numFmtId="0" fontId="3" fillId="0" borderId="2" xfId="0" applyFont="1" applyBorder="1" applyAlignment="1">
      <alignment horizontal="justify"/>
    </xf>
    <xf numFmtId="0" fontId="2" fillId="0" borderId="3" xfId="0" applyFont="1" applyBorder="1"/>
    <xf numFmtId="0" fontId="9" fillId="0" borderId="3" xfId="0" applyFont="1" applyBorder="1" applyAlignment="1">
      <alignment horizontal="right"/>
    </xf>
    <xf numFmtId="4" fontId="9" fillId="0" borderId="3" xfId="0" applyNumberFormat="1" applyFont="1" applyBorder="1"/>
    <xf numFmtId="0" fontId="9" fillId="0" borderId="3" xfId="0" applyFont="1" applyBorder="1"/>
    <xf numFmtId="0" fontId="3" fillId="0" borderId="3" xfId="0" applyFont="1" applyBorder="1"/>
  </cellXfs>
  <cellStyles count="2">
    <cellStyle name="Normalno" xfId="0" builtinId="0"/>
    <cellStyle name="TableStyleLigh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topLeftCell="A28" zoomScale="75" zoomScaleNormal="75" workbookViewId="0">
      <selection activeCell="B2" sqref="B2:C2"/>
    </sheetView>
  </sheetViews>
  <sheetFormatPr defaultRowHeight="14.25" x14ac:dyDescent="0.2"/>
  <cols>
    <col min="1" max="1" width="5.75"/>
    <col min="2" max="2" width="26.25"/>
    <col min="3" max="3" width="15"/>
    <col min="4" max="4" width="20.25"/>
    <col min="5" max="5" width="12.875"/>
    <col min="6" max="6" width="21.625"/>
    <col min="7" max="7" width="13.5"/>
    <col min="8" max="8" width="24.875"/>
    <col min="10" max="10" width="32.125"/>
    <col min="11" max="11" width="13.875"/>
    <col min="12" max="1025" width="10.625"/>
  </cols>
  <sheetData>
    <row r="1" spans="1:11" s="6" customFormat="1" ht="12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5"/>
    </row>
    <row r="2" spans="1:11" ht="28.5" customHeight="1" x14ac:dyDescent="0.3">
      <c r="A2" s="3"/>
      <c r="B2" s="2" t="s">
        <v>0</v>
      </c>
      <c r="C2" s="2"/>
      <c r="D2" s="7"/>
      <c r="E2" s="3"/>
      <c r="F2" s="3"/>
      <c r="G2" s="3"/>
      <c r="H2" s="3"/>
      <c r="I2" s="3"/>
      <c r="J2" s="4"/>
      <c r="K2" s="5"/>
    </row>
    <row r="3" spans="1:11" ht="24.75" customHeight="1" x14ac:dyDescent="0.3">
      <c r="A3" s="3"/>
      <c r="B3" s="1" t="s">
        <v>1</v>
      </c>
      <c r="C3" s="1"/>
      <c r="D3" s="7"/>
      <c r="E3" s="3"/>
      <c r="F3" s="3"/>
      <c r="G3" s="3"/>
      <c r="H3" s="3"/>
      <c r="I3" s="3"/>
      <c r="J3" s="4"/>
      <c r="K3" s="5"/>
    </row>
    <row r="4" spans="1:11" s="13" customFormat="1" ht="62.1" customHeight="1" x14ac:dyDescent="0.25">
      <c r="A4" s="8" t="s">
        <v>2</v>
      </c>
      <c r="B4" s="9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1" t="s">
        <v>11</v>
      </c>
      <c r="K4" s="12" t="s">
        <v>12</v>
      </c>
    </row>
    <row r="5" spans="1:11" s="19" customFormat="1" ht="34.5" customHeight="1" x14ac:dyDescent="0.25">
      <c r="A5" s="14">
        <v>1</v>
      </c>
      <c r="B5" s="15" t="s">
        <v>13</v>
      </c>
      <c r="C5" s="16">
        <v>92825844047</v>
      </c>
      <c r="D5" s="15" t="s">
        <v>14</v>
      </c>
      <c r="E5" s="17">
        <v>18092.73</v>
      </c>
      <c r="F5" s="15" t="s">
        <v>15</v>
      </c>
      <c r="G5" s="17">
        <v>18092.73</v>
      </c>
      <c r="H5" s="15" t="s">
        <v>15</v>
      </c>
      <c r="I5" s="15"/>
      <c r="J5" s="15"/>
      <c r="K5" s="18" t="s">
        <v>16</v>
      </c>
    </row>
    <row r="6" spans="1:11" ht="35.25" customHeight="1" x14ac:dyDescent="0.25">
      <c r="A6" s="20">
        <v>2</v>
      </c>
      <c r="B6" s="21" t="s">
        <v>17</v>
      </c>
      <c r="C6" s="22">
        <v>71404234047</v>
      </c>
      <c r="D6" s="21" t="s">
        <v>18</v>
      </c>
      <c r="E6" s="23">
        <v>11076.52</v>
      </c>
      <c r="F6" s="15" t="s">
        <v>19</v>
      </c>
      <c r="G6" s="24">
        <v>11076.52</v>
      </c>
      <c r="H6" s="15" t="s">
        <v>19</v>
      </c>
      <c r="I6" s="25"/>
      <c r="J6" s="15"/>
      <c r="K6" s="18"/>
    </row>
    <row r="7" spans="1:11" ht="32.25" customHeight="1" x14ac:dyDescent="0.25">
      <c r="A7" s="26">
        <v>3</v>
      </c>
      <c r="B7" s="27" t="s">
        <v>20</v>
      </c>
      <c r="C7" s="28">
        <v>85821130368</v>
      </c>
      <c r="D7" s="27" t="s">
        <v>21</v>
      </c>
      <c r="E7" s="29">
        <v>11033.15</v>
      </c>
      <c r="F7" s="30" t="s">
        <v>22</v>
      </c>
      <c r="G7" s="29">
        <v>11033.15</v>
      </c>
      <c r="H7" s="30" t="s">
        <v>22</v>
      </c>
      <c r="I7" s="31"/>
      <c r="J7" s="30"/>
      <c r="K7" s="32"/>
    </row>
    <row r="8" spans="1:11" ht="24" customHeight="1" x14ac:dyDescent="0.25">
      <c r="A8" s="26">
        <v>4</v>
      </c>
      <c r="B8" s="33" t="s">
        <v>23</v>
      </c>
      <c r="C8" s="28">
        <v>34319609112</v>
      </c>
      <c r="D8" s="27" t="s">
        <v>24</v>
      </c>
      <c r="E8" s="29">
        <v>3816.21</v>
      </c>
      <c r="F8" s="30" t="s">
        <v>25</v>
      </c>
      <c r="G8" s="29">
        <v>3816.21</v>
      </c>
      <c r="H8" s="30" t="s">
        <v>25</v>
      </c>
      <c r="I8" s="31"/>
      <c r="J8" s="30"/>
      <c r="K8" s="32" t="s">
        <v>26</v>
      </c>
    </row>
    <row r="9" spans="1:11" ht="36.75" customHeight="1" x14ac:dyDescent="0.25">
      <c r="A9" s="20">
        <v>5</v>
      </c>
      <c r="B9" s="21" t="s">
        <v>27</v>
      </c>
      <c r="C9" s="22">
        <v>28921383001</v>
      </c>
      <c r="D9" s="27" t="s">
        <v>28</v>
      </c>
      <c r="E9" s="23">
        <v>4425.87</v>
      </c>
      <c r="F9" s="15" t="s">
        <v>22</v>
      </c>
      <c r="G9" s="23">
        <v>4425.87</v>
      </c>
      <c r="H9" s="15" t="s">
        <v>22</v>
      </c>
      <c r="I9" s="34"/>
      <c r="J9" s="15"/>
      <c r="K9" s="18"/>
    </row>
    <row r="10" spans="1:11" ht="36.75" customHeight="1" x14ac:dyDescent="0.25">
      <c r="A10" s="20">
        <v>6</v>
      </c>
      <c r="B10" s="21" t="s">
        <v>29</v>
      </c>
      <c r="C10" s="22">
        <v>61817894937</v>
      </c>
      <c r="D10" s="21" t="s">
        <v>30</v>
      </c>
      <c r="E10" s="23">
        <v>13542.7</v>
      </c>
      <c r="F10" s="21" t="s">
        <v>31</v>
      </c>
      <c r="G10" s="23">
        <v>13542.7</v>
      </c>
      <c r="H10" s="21" t="s">
        <v>31</v>
      </c>
      <c r="I10" s="34"/>
      <c r="J10" s="15"/>
      <c r="K10" s="18" t="s">
        <v>16</v>
      </c>
    </row>
    <row r="11" spans="1:11" ht="51" customHeight="1" x14ac:dyDescent="0.25">
      <c r="A11" s="20">
        <v>7</v>
      </c>
      <c r="B11" s="21" t="s">
        <v>32</v>
      </c>
      <c r="C11" s="22" t="s">
        <v>33</v>
      </c>
      <c r="D11" s="21" t="s">
        <v>34</v>
      </c>
      <c r="E11" s="23">
        <v>151525.56</v>
      </c>
      <c r="F11" s="15" t="s">
        <v>15</v>
      </c>
      <c r="G11" s="23">
        <v>151525.56</v>
      </c>
      <c r="H11" s="21" t="s">
        <v>15</v>
      </c>
      <c r="I11" s="34"/>
      <c r="J11" s="15"/>
      <c r="K11" s="18" t="s">
        <v>16</v>
      </c>
    </row>
    <row r="12" spans="1:11" ht="36.75" customHeight="1" x14ac:dyDescent="0.25">
      <c r="A12" s="20">
        <v>8</v>
      </c>
      <c r="B12" s="21" t="s">
        <v>35</v>
      </c>
      <c r="C12" s="22">
        <v>23759810849</v>
      </c>
      <c r="D12" s="15" t="s">
        <v>36</v>
      </c>
      <c r="E12" s="23">
        <v>9452.5</v>
      </c>
      <c r="F12" s="15" t="s">
        <v>15</v>
      </c>
      <c r="G12" s="23">
        <v>9452.5</v>
      </c>
      <c r="H12" s="21" t="s">
        <v>15</v>
      </c>
      <c r="I12" s="34"/>
      <c r="J12" s="21"/>
      <c r="K12" s="18" t="s">
        <v>16</v>
      </c>
    </row>
    <row r="13" spans="1:11" s="13" customFormat="1" ht="36.75" customHeight="1" x14ac:dyDescent="0.25">
      <c r="A13" s="20">
        <v>9</v>
      </c>
      <c r="B13" s="21" t="s">
        <v>37</v>
      </c>
      <c r="C13" s="22">
        <v>60363447135</v>
      </c>
      <c r="D13" s="15" t="s">
        <v>38</v>
      </c>
      <c r="E13" s="23">
        <v>25303912.609999999</v>
      </c>
      <c r="F13" s="21" t="s">
        <v>39</v>
      </c>
      <c r="G13" s="23">
        <v>25303912.609999999</v>
      </c>
      <c r="H13" s="15" t="s">
        <v>40</v>
      </c>
      <c r="I13" s="34"/>
      <c r="J13" s="15"/>
      <c r="K13" s="18" t="s">
        <v>41</v>
      </c>
    </row>
    <row r="14" spans="1:11" s="19" customFormat="1" ht="60.75" customHeight="1" x14ac:dyDescent="0.25">
      <c r="A14" s="20">
        <v>10</v>
      </c>
      <c r="B14" s="21" t="s">
        <v>42</v>
      </c>
      <c r="C14" s="22" t="s">
        <v>33</v>
      </c>
      <c r="D14" s="21" t="s">
        <v>43</v>
      </c>
      <c r="E14" s="23">
        <v>1031244.72</v>
      </c>
      <c r="F14" s="21" t="s">
        <v>44</v>
      </c>
      <c r="G14" s="23">
        <v>1018344.72</v>
      </c>
      <c r="H14" s="15"/>
      <c r="I14" s="34"/>
      <c r="J14" s="21" t="s">
        <v>45</v>
      </c>
      <c r="K14" s="18" t="s">
        <v>46</v>
      </c>
    </row>
    <row r="15" spans="1:11" ht="33.75" customHeight="1" x14ac:dyDescent="0.25">
      <c r="A15" s="20">
        <v>11</v>
      </c>
      <c r="B15" s="21" t="s">
        <v>47</v>
      </c>
      <c r="C15" s="22">
        <v>4829242916</v>
      </c>
      <c r="D15" s="21" t="s">
        <v>48</v>
      </c>
      <c r="E15" s="23">
        <v>3646.13</v>
      </c>
      <c r="F15" s="21" t="s">
        <v>25</v>
      </c>
      <c r="G15" s="23">
        <v>3646.13</v>
      </c>
      <c r="H15" s="15" t="s">
        <v>25</v>
      </c>
      <c r="I15" s="34"/>
      <c r="J15" s="21"/>
      <c r="K15" s="18" t="s">
        <v>49</v>
      </c>
    </row>
    <row r="16" spans="1:11" s="13" customFormat="1" ht="49.35" customHeight="1" x14ac:dyDescent="0.25">
      <c r="A16" s="20">
        <v>12</v>
      </c>
      <c r="B16" s="21" t="s">
        <v>50</v>
      </c>
      <c r="C16" s="22">
        <v>69693144506</v>
      </c>
      <c r="D16" s="21" t="s">
        <v>51</v>
      </c>
      <c r="E16" s="23">
        <v>105145.35</v>
      </c>
      <c r="F16" s="21" t="s">
        <v>52</v>
      </c>
      <c r="G16" s="23">
        <v>102020.34</v>
      </c>
      <c r="H16" s="15" t="s">
        <v>52</v>
      </c>
      <c r="I16" s="25"/>
      <c r="J16" s="21" t="s">
        <v>53</v>
      </c>
      <c r="K16" s="18" t="s">
        <v>16</v>
      </c>
    </row>
    <row r="17" spans="1:11" s="19" customFormat="1" ht="37.5" customHeight="1" x14ac:dyDescent="0.25">
      <c r="A17" s="20">
        <v>13</v>
      </c>
      <c r="B17" s="35" t="s">
        <v>54</v>
      </c>
      <c r="C17" s="22">
        <v>85584865987</v>
      </c>
      <c r="D17" s="27" t="s">
        <v>55</v>
      </c>
      <c r="E17" s="23">
        <v>36912.019999999997</v>
      </c>
      <c r="F17" s="21" t="s">
        <v>52</v>
      </c>
      <c r="G17" s="23">
        <v>36912.019999999997</v>
      </c>
      <c r="H17" s="21" t="s">
        <v>52</v>
      </c>
      <c r="I17" s="34"/>
      <c r="J17" s="15"/>
      <c r="K17" s="18" t="s">
        <v>16</v>
      </c>
    </row>
    <row r="18" spans="1:11" ht="117.75" customHeight="1" x14ac:dyDescent="0.25">
      <c r="A18" s="20">
        <v>14</v>
      </c>
      <c r="B18" s="35" t="s">
        <v>56</v>
      </c>
      <c r="C18" s="22">
        <v>18683136487</v>
      </c>
      <c r="D18" s="15" t="s">
        <v>57</v>
      </c>
      <c r="E18" s="23">
        <v>2030640.11</v>
      </c>
      <c r="F18" s="21" t="s">
        <v>58</v>
      </c>
      <c r="G18" s="23">
        <v>1872955.73</v>
      </c>
      <c r="H18" s="21" t="s">
        <v>58</v>
      </c>
      <c r="I18" s="23">
        <v>144972.60999999999</v>
      </c>
      <c r="J18" s="21" t="s">
        <v>59</v>
      </c>
      <c r="K18" s="18" t="s">
        <v>16</v>
      </c>
    </row>
    <row r="19" spans="1:11" ht="54.2" customHeight="1" x14ac:dyDescent="0.25">
      <c r="A19" s="20">
        <v>15</v>
      </c>
      <c r="B19" s="35" t="s">
        <v>60</v>
      </c>
      <c r="C19" s="22">
        <v>46830600751</v>
      </c>
      <c r="D19" s="27" t="s">
        <v>61</v>
      </c>
      <c r="E19" s="23">
        <v>1234.31</v>
      </c>
      <c r="F19" s="21" t="s">
        <v>62</v>
      </c>
      <c r="G19" s="23">
        <v>1234.31</v>
      </c>
      <c r="H19" s="21" t="s">
        <v>62</v>
      </c>
      <c r="I19" s="34"/>
      <c r="J19" s="15"/>
      <c r="K19" s="18"/>
    </row>
    <row r="20" spans="1:11" ht="39" customHeight="1" x14ac:dyDescent="0.25">
      <c r="A20" s="20">
        <v>16</v>
      </c>
      <c r="B20" s="35" t="s">
        <v>29</v>
      </c>
      <c r="C20" s="22">
        <v>61817894937</v>
      </c>
      <c r="D20" s="21" t="s">
        <v>30</v>
      </c>
      <c r="E20" s="23">
        <v>1398.27</v>
      </c>
      <c r="F20" s="15" t="s">
        <v>63</v>
      </c>
      <c r="G20" s="23">
        <v>1398.27</v>
      </c>
      <c r="H20" s="21" t="s">
        <v>63</v>
      </c>
      <c r="I20" s="34"/>
      <c r="J20" s="15"/>
      <c r="K20" s="18" t="s">
        <v>64</v>
      </c>
    </row>
    <row r="21" spans="1:11" s="13" customFormat="1" ht="36.75" customHeight="1" x14ac:dyDescent="0.25">
      <c r="A21" s="20">
        <v>17</v>
      </c>
      <c r="B21" s="21" t="s">
        <v>65</v>
      </c>
      <c r="C21" s="22">
        <v>90374778256</v>
      </c>
      <c r="D21" s="21" t="s">
        <v>66</v>
      </c>
      <c r="E21" s="23">
        <v>327212.63</v>
      </c>
      <c r="F21" s="21" t="s">
        <v>67</v>
      </c>
      <c r="G21" s="24">
        <v>327212.63</v>
      </c>
      <c r="H21" s="15" t="s">
        <v>68</v>
      </c>
      <c r="I21" s="34"/>
      <c r="J21" s="15"/>
      <c r="K21" s="18"/>
    </row>
    <row r="22" spans="1:11" ht="37.5" customHeight="1" x14ac:dyDescent="0.25">
      <c r="A22" s="36">
        <v>18</v>
      </c>
      <c r="B22" s="21" t="s">
        <v>27</v>
      </c>
      <c r="C22" s="22">
        <v>28921383001</v>
      </c>
      <c r="D22" s="27" t="s">
        <v>28</v>
      </c>
      <c r="E22" s="23">
        <v>185771.19</v>
      </c>
      <c r="F22" s="21" t="s">
        <v>67</v>
      </c>
      <c r="G22" s="24">
        <v>185771.19</v>
      </c>
      <c r="H22" s="15" t="s">
        <v>68</v>
      </c>
      <c r="I22" s="34"/>
      <c r="J22" s="15"/>
      <c r="K22" s="18"/>
    </row>
    <row r="23" spans="1:11" ht="37.5" customHeight="1" x14ac:dyDescent="0.25">
      <c r="A23" s="36">
        <v>19</v>
      </c>
      <c r="B23" s="21" t="s">
        <v>69</v>
      </c>
      <c r="C23" s="22">
        <v>26187994862</v>
      </c>
      <c r="D23" s="27" t="s">
        <v>70</v>
      </c>
      <c r="E23" s="23">
        <v>12719.02</v>
      </c>
      <c r="F23" s="15" t="s">
        <v>71</v>
      </c>
      <c r="G23" s="23">
        <v>12719.02</v>
      </c>
      <c r="H23" s="15" t="s">
        <v>71</v>
      </c>
      <c r="I23" s="34"/>
      <c r="J23" s="15"/>
      <c r="K23" s="18" t="s">
        <v>72</v>
      </c>
    </row>
    <row r="24" spans="1:11" s="19" customFormat="1" ht="52.5" customHeight="1" x14ac:dyDescent="0.25">
      <c r="A24" s="36">
        <v>20</v>
      </c>
      <c r="B24" s="35" t="s">
        <v>73</v>
      </c>
      <c r="C24" s="22">
        <v>52277663197</v>
      </c>
      <c r="D24" s="15" t="s">
        <v>74</v>
      </c>
      <c r="E24" s="37">
        <v>946892.65</v>
      </c>
      <c r="F24" s="21" t="s">
        <v>75</v>
      </c>
      <c r="G24" s="37">
        <v>946892.65</v>
      </c>
      <c r="H24" s="21" t="s">
        <v>76</v>
      </c>
      <c r="I24" s="34"/>
      <c r="J24" s="21"/>
      <c r="K24" s="18" t="s">
        <v>16</v>
      </c>
    </row>
    <row r="25" spans="1:11" ht="36" customHeight="1" x14ac:dyDescent="0.25">
      <c r="A25" s="20">
        <v>21</v>
      </c>
      <c r="B25" s="35" t="s">
        <v>27</v>
      </c>
      <c r="C25" s="22">
        <v>28921383001</v>
      </c>
      <c r="D25" s="27" t="s">
        <v>28</v>
      </c>
      <c r="E25" s="23">
        <v>2734.48</v>
      </c>
      <c r="F25" s="15" t="s">
        <v>15</v>
      </c>
      <c r="G25" s="23">
        <v>2734.48</v>
      </c>
      <c r="H25" s="15" t="s">
        <v>15</v>
      </c>
      <c r="I25" s="34"/>
      <c r="J25" s="15"/>
      <c r="K25" s="18" t="s">
        <v>16</v>
      </c>
    </row>
    <row r="26" spans="1:11" s="13" customFormat="1" ht="36.75" customHeight="1" x14ac:dyDescent="0.25">
      <c r="A26" s="20">
        <v>22</v>
      </c>
      <c r="B26" s="21" t="s">
        <v>77</v>
      </c>
      <c r="C26" s="22">
        <v>68419124305</v>
      </c>
      <c r="D26" s="15" t="s">
        <v>78</v>
      </c>
      <c r="E26" s="23">
        <v>18013.84</v>
      </c>
      <c r="F26" s="15" t="s">
        <v>79</v>
      </c>
      <c r="G26" s="23">
        <v>18013.84</v>
      </c>
      <c r="H26" s="15" t="s">
        <v>79</v>
      </c>
      <c r="I26" s="34"/>
      <c r="J26" s="15"/>
      <c r="K26" s="18"/>
    </row>
    <row r="27" spans="1:11" s="13" customFormat="1" ht="46.5" customHeight="1" x14ac:dyDescent="0.25">
      <c r="A27" s="20">
        <v>23</v>
      </c>
      <c r="B27" s="21" t="s">
        <v>80</v>
      </c>
      <c r="C27" s="22">
        <v>69377728325</v>
      </c>
      <c r="D27" s="15" t="s">
        <v>81</v>
      </c>
      <c r="E27" s="23">
        <v>209902.47</v>
      </c>
      <c r="F27" s="15" t="s">
        <v>15</v>
      </c>
      <c r="G27" s="23">
        <v>209902.47</v>
      </c>
      <c r="H27" s="15" t="s">
        <v>15</v>
      </c>
      <c r="I27" s="34"/>
      <c r="J27" s="15"/>
      <c r="K27" s="18" t="s">
        <v>16</v>
      </c>
    </row>
    <row r="28" spans="1:11" ht="34.9" customHeight="1" x14ac:dyDescent="0.25">
      <c r="A28" s="38">
        <v>24</v>
      </c>
      <c r="B28" s="39" t="s">
        <v>82</v>
      </c>
      <c r="C28" s="10">
        <v>49800593791</v>
      </c>
      <c r="D28" s="11" t="s">
        <v>83</v>
      </c>
      <c r="E28" s="40">
        <v>269603.05</v>
      </c>
      <c r="F28" s="11" t="s">
        <v>15</v>
      </c>
      <c r="G28" s="40">
        <v>269603.05</v>
      </c>
      <c r="H28" s="11" t="s">
        <v>15</v>
      </c>
      <c r="I28" s="41"/>
      <c r="J28" s="11"/>
      <c r="K28" s="42" t="s">
        <v>16</v>
      </c>
    </row>
    <row r="29" spans="1:11" s="19" customFormat="1" ht="15.75" hidden="1" x14ac:dyDescent="0.25">
      <c r="A29" s="20">
        <v>23</v>
      </c>
      <c r="B29" s="35"/>
      <c r="C29" s="22"/>
      <c r="D29" s="15"/>
      <c r="E29" s="23"/>
      <c r="F29" s="15"/>
      <c r="G29" s="23"/>
      <c r="H29" s="15"/>
      <c r="I29" s="34"/>
      <c r="J29" s="15"/>
      <c r="K29" s="18"/>
    </row>
    <row r="30" spans="1:11" s="19" customFormat="1" ht="35.450000000000003" customHeight="1" x14ac:dyDescent="0.25">
      <c r="A30" s="20">
        <v>25</v>
      </c>
      <c r="B30" s="35" t="s">
        <v>84</v>
      </c>
      <c r="C30" s="22">
        <v>74364571096</v>
      </c>
      <c r="D30" s="15" t="s">
        <v>85</v>
      </c>
      <c r="E30" s="23">
        <v>1066.96</v>
      </c>
      <c r="F30" s="15" t="s">
        <v>86</v>
      </c>
      <c r="G30" s="23">
        <v>1066.96</v>
      </c>
      <c r="H30" s="15" t="s">
        <v>87</v>
      </c>
      <c r="I30" s="34"/>
      <c r="J30" s="15"/>
      <c r="K30" s="18"/>
    </row>
    <row r="31" spans="1:11" s="19" customFormat="1" ht="19.5" customHeight="1" x14ac:dyDescent="0.25">
      <c r="A31" s="20">
        <v>26</v>
      </c>
      <c r="B31" s="35" t="s">
        <v>88</v>
      </c>
      <c r="C31" s="22">
        <v>85941596441</v>
      </c>
      <c r="D31" s="15" t="s">
        <v>89</v>
      </c>
      <c r="E31" s="23">
        <v>6203.89</v>
      </c>
      <c r="F31" s="15" t="s">
        <v>15</v>
      </c>
      <c r="G31" s="23">
        <v>6203.89</v>
      </c>
      <c r="H31" s="15" t="s">
        <v>15</v>
      </c>
      <c r="I31" s="34"/>
      <c r="J31" s="15"/>
      <c r="K31" s="18" t="s">
        <v>16</v>
      </c>
    </row>
    <row r="32" spans="1:11" s="13" customFormat="1" ht="117" customHeight="1" x14ac:dyDescent="0.25">
      <c r="A32" s="20">
        <v>27</v>
      </c>
      <c r="B32" s="21" t="s">
        <v>90</v>
      </c>
      <c r="C32" s="22">
        <v>13667298928</v>
      </c>
      <c r="D32" s="15" t="s">
        <v>91</v>
      </c>
      <c r="E32" s="23">
        <v>6639359.2400000002</v>
      </c>
      <c r="F32" s="15" t="s">
        <v>92</v>
      </c>
      <c r="G32" s="23">
        <v>6639359.2400000002</v>
      </c>
      <c r="H32" s="15" t="s">
        <v>93</v>
      </c>
      <c r="I32" s="34"/>
      <c r="J32" s="15"/>
      <c r="K32" s="18" t="s">
        <v>94</v>
      </c>
    </row>
    <row r="33" spans="1:11" s="13" customFormat="1" ht="48.75" customHeight="1" x14ac:dyDescent="0.25">
      <c r="A33" s="20">
        <v>28</v>
      </c>
      <c r="B33" s="21" t="s">
        <v>95</v>
      </c>
      <c r="C33" s="22">
        <v>83416546499</v>
      </c>
      <c r="D33" s="15" t="s">
        <v>96</v>
      </c>
      <c r="E33" s="23">
        <v>46965.52</v>
      </c>
      <c r="F33" s="15" t="s">
        <v>97</v>
      </c>
      <c r="G33" s="23">
        <v>0</v>
      </c>
      <c r="H33" s="15"/>
      <c r="I33" s="34"/>
      <c r="J33" s="15" t="s">
        <v>98</v>
      </c>
      <c r="K33" s="18"/>
    </row>
    <row r="34" spans="1:11" s="13" customFormat="1" ht="51.75" customHeight="1" x14ac:dyDescent="0.25">
      <c r="A34" s="20">
        <v>29</v>
      </c>
      <c r="B34" s="21" t="s">
        <v>99</v>
      </c>
      <c r="C34" s="22">
        <v>55858475794</v>
      </c>
      <c r="D34" s="15" t="s">
        <v>100</v>
      </c>
      <c r="E34" s="23">
        <v>264785.21000000002</v>
      </c>
      <c r="F34" s="15" t="s">
        <v>15</v>
      </c>
      <c r="G34" s="23">
        <v>0</v>
      </c>
      <c r="H34" s="15"/>
      <c r="I34" s="34"/>
      <c r="J34" s="15" t="s">
        <v>101</v>
      </c>
      <c r="K34" s="18"/>
    </row>
    <row r="35" spans="1:11" s="19" customFormat="1" ht="15.75" x14ac:dyDescent="0.25">
      <c r="A35" s="43"/>
      <c r="B35" s="44" t="s">
        <v>102</v>
      </c>
      <c r="C35" s="22"/>
      <c r="D35" s="43"/>
      <c r="E35" s="45">
        <f>SUM(E5:E34)</f>
        <v>37668328.909999996</v>
      </c>
      <c r="F35" s="46"/>
      <c r="G35" s="45">
        <f>SUM(G5:G34)</f>
        <v>37182868.789999992</v>
      </c>
      <c r="H35" s="46"/>
      <c r="I35" s="45">
        <f>SUM(I18:I34)</f>
        <v>144972.60999999999</v>
      </c>
      <c r="J35" s="43"/>
      <c r="K35" s="47"/>
    </row>
  </sheetData>
  <mergeCells count="2">
    <mergeCell ref="B2:C2"/>
    <mergeCell ref="B3:C3"/>
  </mergeCells>
  <pageMargins left="0.7" right="0.7" top="0.75" bottom="0.75" header="0.3" footer="0.3"/>
  <pageSetup paperSize="0" scale="0" firstPageNumber="0" fitToHeight="0" orientation="portrait" usePrinterDefaults="0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Ivana Stampf</cp:lastModifiedBy>
  <cp:revision>0</cp:revision>
  <cp:lastPrinted>2016-05-01T19:24:55Z</cp:lastPrinted>
  <dcterms:created xsi:type="dcterms:W3CDTF">2016-05-01T18:56:33Z</dcterms:created>
  <dcterms:modified xsi:type="dcterms:W3CDTF">2016-05-02T12:26:59Z</dcterms:modified>
  <dc:language>en-US</dc:language>
</cp:coreProperties>
</file>